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3531\Desktop\JN bet. ohišja TP 2025_EM\"/>
    </mc:Choice>
  </mc:AlternateContent>
  <xr:revisionPtr revIDLastSave="0" documentId="8_{B8732EE2-57EA-4B01-97C9-A4BA2D03BE9E}" xr6:coauthVersionLast="36" xr6:coauthVersionMax="36" xr10:uidLastSave="{00000000-0000-0000-0000-000000000000}"/>
  <bookViews>
    <workbookView xWindow="-120" yWindow="-120" windowWidth="29040" windowHeight="17640" activeTab="1" xr2:uid="{00000000-000D-0000-FFFF-FFFF00000000}"/>
  </bookViews>
  <sheets>
    <sheet name="SKLOP 1 - KTP" sheetId="1" r:id="rId1"/>
    <sheet name="SKLOP 2 - MTP" sheetId="3" r:id="rId2"/>
  </sheets>
  <definedNames>
    <definedName name="_xlnm.Print_Area" localSheetId="0">'SKLOP 1 - KTP'!$A$1:$J$18</definedName>
    <definedName name="_xlnm.Print_Area" localSheetId="1">'SKLOP 2 - MTP'!$A$1:$J$18</definedName>
    <definedName name="Z_8BF83AAC_87BF_44D1_9EE3_FF9183BECAC2_.wvu.PrintArea" localSheetId="0" hidden="1">'SKLOP 1 - KTP'!$A$1:$J$18</definedName>
    <definedName name="Z_8BF83AAC_87BF_44D1_9EE3_FF9183BECAC2_.wvu.PrintArea" localSheetId="1" hidden="1">'SKLOP 2 - MTP'!$A$1:$J$18</definedName>
    <definedName name="Z_9A7002DF_3E0C_44C8_962A_3785A2E8A5A7_.wvu.PrintArea" localSheetId="0" hidden="1">'SKLOP 1 - KTP'!$A$1:$J$18</definedName>
    <definedName name="Z_9A7002DF_3E0C_44C8_962A_3785A2E8A5A7_.wvu.PrintArea" localSheetId="1" hidden="1">'SKLOP 2 - MTP'!$A$1:$J$18</definedName>
    <definedName name="Z_EBEC7A15_105B_4084_B33A_F842D6CF16A0_.wvu.PrintArea" localSheetId="0" hidden="1">'SKLOP 1 - KTP'!$A$1:$J$18</definedName>
    <definedName name="Z_EBEC7A15_105B_4084_B33A_F842D6CF16A0_.wvu.PrintArea" localSheetId="1" hidden="1">'SKLOP 2 - MTP'!$A$1:$J$18</definedName>
  </definedNames>
  <calcPr calcId="191028"/>
  <customWorkbookViews>
    <customWorkbookView name="Cehnar Robert – Osebni pogled" guid="{8BF83AAC-87BF-44D1-9EE3-FF9183BECAC2}" mergeInterval="0" personalView="1" maximized="1" xWindow="-8" yWindow="-8" windowWidth="1936" windowHeight="1056" activeSheetId="1"/>
    <customWorkbookView name="Vučer Simon – Osebni pogled" guid="{9A7002DF-3E0C-44C8-962A-3785A2E8A5A7}" mergeInterval="0" personalView="1" maximized="1" xWindow="-8" yWindow="-8" windowWidth="1696" windowHeight="1026" activeSheetId="1"/>
    <customWorkbookView name="Robert Škof – Osebni pogled" guid="{EBEC7A15-105B-4084-B33A-F842D6CF16A0}" mergeInterval="0" personalView="1" maximized="1" xWindow="-9" yWindow="-9" windowWidth="1698" windowHeight="1018" activeSheetId="1"/>
  </customWorkbookViews>
</workbook>
</file>

<file path=xl/calcChain.xml><?xml version="1.0" encoding="utf-8"?>
<calcChain xmlns="http://schemas.openxmlformats.org/spreadsheetml/2006/main">
  <c r="H6" i="3" l="1"/>
  <c r="J6" i="3" s="1"/>
  <c r="H7" i="3" l="1"/>
  <c r="J7" i="3" s="1"/>
  <c r="H5" i="3"/>
  <c r="H8" i="3" l="1"/>
  <c r="J5" i="3"/>
  <c r="J8" i="3" s="1"/>
  <c r="H7" i="1"/>
  <c r="J7" i="1" s="1"/>
  <c r="H6" i="1"/>
  <c r="J6" i="1" s="1"/>
  <c r="H5" i="1"/>
  <c r="J5" i="1" s="1"/>
  <c r="I8" i="3" l="1"/>
  <c r="J8" i="1" l="1"/>
  <c r="H8" i="1"/>
  <c r="I8" i="1" l="1"/>
</calcChain>
</file>

<file path=xl/sharedStrings.xml><?xml version="1.0" encoding="utf-8"?>
<sst xmlns="http://schemas.openxmlformats.org/spreadsheetml/2006/main" count="54" uniqueCount="29">
  <si>
    <t>Zap. št.</t>
  </si>
  <si>
    <t>Opis blaga</t>
  </si>
  <si>
    <t>Proizvajalec</t>
  </si>
  <si>
    <t>Oznaka/tip</t>
  </si>
  <si>
    <t>EM</t>
  </si>
  <si>
    <t>Cena za EM brez DDV (€)</t>
  </si>
  <si>
    <t>Vrednost brez DDV (€)</t>
  </si>
  <si>
    <t>DDV</t>
  </si>
  <si>
    <t>Vrednost skupaj z DDV (€)</t>
  </si>
  <si>
    <t>1.</t>
  </si>
  <si>
    <t>kos</t>
  </si>
  <si>
    <t>2.</t>
  </si>
  <si>
    <t>3.</t>
  </si>
  <si>
    <t xml:space="preserve">          SKUPAJ PONUDBENA CENA:</t>
  </si>
  <si>
    <t>Kraj in datum:</t>
  </si>
  <si>
    <t>Podpis odgovorne osebe:</t>
  </si>
  <si>
    <t>Opombe:</t>
  </si>
  <si>
    <t>Vse cene na enoto morajo biti vnesene v ponudbeni predračun na dve decimalni mesti natančno, v nasprotnem primeru bo naročnik ponudnika izključil.</t>
  </si>
  <si>
    <t>V stolpcu I, ponudnik preveri v vsaki vrstici stopnjo DDV, v kolikor je napačna jo popravi.</t>
  </si>
  <si>
    <t>Ponudnik mora v kolikor posluje z žigom ponudbeni predračun tudi žigosati.</t>
  </si>
  <si>
    <t>Armiranobetonsko ohišje montažne transformatorske postaje za Tr 1 x 1000 kVA</t>
  </si>
  <si>
    <t>Armiranobetonsko ohišje montažne transformatorske postaje za Tr 2 x 1000 kVA</t>
  </si>
  <si>
    <r>
      <rPr>
        <b/>
        <sz val="11"/>
        <rFont val="Century Gothic"/>
        <family val="2"/>
        <charset val="238"/>
      </rPr>
      <t>Armiranobetonsko ohišje kompaktne transformatorske postaje</t>
    </r>
    <r>
      <rPr>
        <sz val="11"/>
        <rFont val="Century Gothic"/>
        <family val="2"/>
        <charset val="238"/>
      </rPr>
      <t xml:space="preserve"> z zunanjim posluževanjem za tipski distribucijski transformator moči </t>
    </r>
    <r>
      <rPr>
        <b/>
        <sz val="11"/>
        <rFont val="Century Gothic"/>
        <family val="2"/>
        <charset val="238"/>
      </rPr>
      <t>do 250 kVA</t>
    </r>
    <r>
      <rPr>
        <sz val="11"/>
        <rFont val="Century Gothic"/>
        <family val="2"/>
        <charset val="238"/>
      </rPr>
      <t xml:space="preserve">, s prostorom za vgradnjo tri celičnega SN stikalnega kompaktnega bloka RMU tipa Vz, Vz, Tr
(Oprema po enočrtni shemi </t>
    </r>
    <r>
      <rPr>
        <b/>
        <sz val="11"/>
        <rFont val="Century Gothic"/>
        <family val="2"/>
        <charset val="238"/>
      </rPr>
      <t>Priloga 1</t>
    </r>
  </si>
  <si>
    <r>
      <rPr>
        <b/>
        <sz val="11"/>
        <rFont val="Century Gothic"/>
        <family val="2"/>
        <charset val="238"/>
      </rPr>
      <t>Armiranobetonsko ohišje kompaktne transformatorske postaje</t>
    </r>
    <r>
      <rPr>
        <sz val="11"/>
        <rFont val="Century Gothic"/>
        <family val="2"/>
        <charset val="238"/>
      </rPr>
      <t xml:space="preserve"> z zunanjim posluževanjem za tipski distribucijski transformator moči </t>
    </r>
    <r>
      <rPr>
        <b/>
        <sz val="11"/>
        <rFont val="Century Gothic"/>
        <family val="2"/>
        <charset val="238"/>
      </rPr>
      <t>do 630 kVA</t>
    </r>
    <r>
      <rPr>
        <sz val="11"/>
        <rFont val="Century Gothic"/>
        <family val="2"/>
        <charset val="238"/>
      </rPr>
      <t xml:space="preserve">, s prostorom za vgradnjo štiri celičnega SN stikalnega kompaktnega bloka RMU tipa Vz, Vz, Vz, Tr
(Oprema po enočrtni shemi </t>
    </r>
    <r>
      <rPr>
        <b/>
        <sz val="11"/>
        <rFont val="Century Gothic"/>
        <family val="2"/>
        <charset val="238"/>
      </rPr>
      <t>Priloga 2</t>
    </r>
  </si>
  <si>
    <r>
      <rPr>
        <b/>
        <sz val="11"/>
        <rFont val="Century Gothic"/>
        <family val="2"/>
        <charset val="238"/>
      </rPr>
      <t>Armiranobetonsko ohišje kompaktne transformatorske postaje</t>
    </r>
    <r>
      <rPr>
        <sz val="11"/>
        <rFont val="Century Gothic"/>
        <family val="2"/>
        <charset val="238"/>
      </rPr>
      <t xml:space="preserve"> z zunanjim posluževanjem za tipski distribucijski transformator moči </t>
    </r>
    <r>
      <rPr>
        <b/>
        <sz val="11"/>
        <rFont val="Century Gothic"/>
        <family val="2"/>
        <charset val="238"/>
      </rPr>
      <t>do 1000 kVA</t>
    </r>
    <r>
      <rPr>
        <sz val="11"/>
        <rFont val="Century Gothic"/>
        <family val="2"/>
        <charset val="238"/>
      </rPr>
      <t xml:space="preserve">, s prostorom za vgradnjo štiri celičnega SN stikalnega kompaktnega bloka RMU tipa Vz, Vz, Vz, Tr
(Oprema po enočrtni shemi </t>
    </r>
    <r>
      <rPr>
        <b/>
        <sz val="11"/>
        <rFont val="Century Gothic"/>
        <family val="2"/>
        <charset val="238"/>
      </rPr>
      <t>Priloga 3</t>
    </r>
  </si>
  <si>
    <t>Količina</t>
  </si>
  <si>
    <t>Vgradnja kabelske uvodnice, enostranska, tip HSI 150-K/10 s pokrovom HSI 150-D
(dodatno, poleg standarne količine)</t>
  </si>
  <si>
    <t xml:space="preserve"> PREDRAČUN (PRILOGA E/2.1) SKLOP 2 - MONTAŽNA OHIŠJA TP</t>
  </si>
  <si>
    <t xml:space="preserve"> PREDRAČUN (PRILOGA E/1.1) SKLOP 1 - KOMPAKTNA OHIŠJA 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</si>
</sst>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11"/>
      <name val="Century Gothic"/>
      <family val="2"/>
      <charset val="238"/>
    </font>
    <font>
      <sz val="8"/>
      <name val="Calibri"/>
      <family val="2"/>
      <charset val="238"/>
      <scheme val="minor"/>
    </font>
    <font>
      <b/>
      <sz val="1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38">
    <xf numFmtId="0" fontId="0" fillId="0" borderId="0" xfId="0"/>
    <xf numFmtId="4" fontId="4" fillId="0" borderId="0" xfId="0" applyNumberFormat="1" applyFont="1" applyAlignment="1">
      <alignment horizontal="right" vertical="center" wrapText="1"/>
    </xf>
    <xf numFmtId="4" fontId="4" fillId="0" borderId="7" xfId="0" applyNumberFormat="1" applyFont="1" applyBorder="1" applyAlignment="1">
      <alignment horizontal="right" vertical="center" wrapText="1"/>
    </xf>
    <xf numFmtId="4" fontId="5" fillId="0" borderId="7" xfId="0" applyNumberFormat="1" applyFont="1" applyBorder="1" applyAlignment="1" applyProtection="1">
      <alignment horizontal="right" vertical="center" wrapText="1"/>
      <protection locked="0"/>
    </xf>
    <xf numFmtId="0" fontId="4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7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right" vertical="center" wrapText="1"/>
    </xf>
    <xf numFmtId="4" fontId="4" fillId="0" borderId="0" xfId="0" applyNumberFormat="1" applyFont="1" applyAlignment="1">
      <alignment vertical="center"/>
    </xf>
    <xf numFmtId="4" fontId="4" fillId="0" borderId="7" xfId="0" applyNumberFormat="1" applyFont="1" applyBorder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10" fontId="5" fillId="0" borderId="7" xfId="1" applyNumberFormat="1" applyFont="1" applyFill="1" applyBorder="1" applyAlignment="1" applyProtection="1">
      <alignment horizontal="right" vertical="center" wrapText="1" shrinkToFit="1"/>
      <protection locked="0"/>
    </xf>
    <xf numFmtId="3" fontId="5" fillId="0" borderId="7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4" fontId="1" fillId="0" borderId="7" xfId="0" applyNumberFormat="1" applyFont="1" applyBorder="1" applyAlignment="1">
      <alignment horizontal="right" vertical="center" wrapText="1"/>
    </xf>
    <xf numFmtId="4" fontId="1" fillId="0" borderId="7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3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view="pageBreakPreview" zoomScale="85" zoomScaleNormal="100" zoomScaleSheetLayoutView="85" workbookViewId="0">
      <selection activeCell="C5" sqref="C5"/>
    </sheetView>
  </sheetViews>
  <sheetFormatPr defaultColWidth="8.81640625" defaultRowHeight="13.5" x14ac:dyDescent="0.35"/>
  <cols>
    <col min="1" max="1" width="8.7265625" style="5" customWidth="1"/>
    <col min="2" max="2" width="48.453125" style="5" customWidth="1"/>
    <col min="3" max="3" width="21.453125" style="5" customWidth="1"/>
    <col min="4" max="4" width="31.1796875" style="5" customWidth="1"/>
    <col min="5" max="5" width="12.7265625" style="5" customWidth="1"/>
    <col min="6" max="6" width="7.1796875" style="7" customWidth="1"/>
    <col min="7" max="8" width="14.7265625" style="8" customWidth="1"/>
    <col min="9" max="9" width="13.7265625" style="8" customWidth="1"/>
    <col min="10" max="10" width="20.7265625" style="8" customWidth="1"/>
    <col min="11" max="16384" width="8.81640625" style="5"/>
  </cols>
  <sheetData>
    <row r="1" spans="1:10" ht="30" customHeight="1" thickBot="1" x14ac:dyDescent="0.4">
      <c r="A1" s="18"/>
      <c r="B1" s="4" t="s">
        <v>28</v>
      </c>
      <c r="C1" s="4"/>
      <c r="D1" s="4"/>
      <c r="E1" s="4"/>
      <c r="F1" s="19"/>
      <c r="G1" s="20"/>
      <c r="H1" s="20"/>
      <c r="I1" s="20"/>
      <c r="J1" s="21"/>
    </row>
    <row r="2" spans="1:10" ht="16.5" customHeight="1" x14ac:dyDescent="0.35">
      <c r="A2" s="33" t="s">
        <v>0</v>
      </c>
      <c r="B2" s="33" t="s">
        <v>1</v>
      </c>
      <c r="C2" s="33" t="s">
        <v>2</v>
      </c>
      <c r="D2" s="33" t="s">
        <v>3</v>
      </c>
      <c r="E2" s="33" t="s">
        <v>25</v>
      </c>
      <c r="F2" s="33" t="s">
        <v>4</v>
      </c>
      <c r="G2" s="33" t="s">
        <v>5</v>
      </c>
      <c r="H2" s="33" t="s">
        <v>6</v>
      </c>
      <c r="I2" s="33" t="s">
        <v>7</v>
      </c>
      <c r="J2" s="33" t="s">
        <v>8</v>
      </c>
    </row>
    <row r="3" spans="1:10" x14ac:dyDescent="0.35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0" ht="14" thickBot="1" x14ac:dyDescent="0.4">
      <c r="A4" s="35"/>
      <c r="B4" s="35"/>
      <c r="C4" s="35"/>
      <c r="D4" s="35"/>
      <c r="E4" s="35"/>
      <c r="F4" s="35"/>
      <c r="G4" s="35"/>
      <c r="H4" s="35"/>
      <c r="I4" s="35"/>
      <c r="J4" s="35"/>
    </row>
    <row r="5" spans="1:10" ht="120.75" customHeight="1" x14ac:dyDescent="0.35">
      <c r="A5" s="13" t="s">
        <v>9</v>
      </c>
      <c r="B5" s="14" t="s">
        <v>22</v>
      </c>
      <c r="C5" s="9"/>
      <c r="D5" s="9"/>
      <c r="E5" s="17">
        <v>7</v>
      </c>
      <c r="F5" s="13" t="s">
        <v>10</v>
      </c>
      <c r="G5" s="3"/>
      <c r="H5" s="23">
        <f>$G5*E5</f>
        <v>0</v>
      </c>
      <c r="I5" s="16">
        <v>0.22</v>
      </c>
      <c r="J5" s="24">
        <f>H5+(H5*I5)</f>
        <v>0</v>
      </c>
    </row>
    <row r="6" spans="1:10" ht="116.25" customHeight="1" x14ac:dyDescent="0.35">
      <c r="A6" s="13" t="s">
        <v>11</v>
      </c>
      <c r="B6" s="15" t="s">
        <v>23</v>
      </c>
      <c r="C6" s="9"/>
      <c r="D6" s="9"/>
      <c r="E6" s="17">
        <v>50</v>
      </c>
      <c r="F6" s="13" t="s">
        <v>10</v>
      </c>
      <c r="G6" s="3"/>
      <c r="H6" s="23">
        <f t="shared" ref="H6:H7" si="0">$G6*E6</f>
        <v>0</v>
      </c>
      <c r="I6" s="16">
        <v>0.22</v>
      </c>
      <c r="J6" s="24">
        <f t="shared" ref="J6:J7" si="1">H6+(H6*I6)</f>
        <v>0</v>
      </c>
    </row>
    <row r="7" spans="1:10" ht="112.5" customHeight="1" x14ac:dyDescent="0.35">
      <c r="A7" s="13" t="s">
        <v>12</v>
      </c>
      <c r="B7" s="15" t="s">
        <v>24</v>
      </c>
      <c r="C7" s="9"/>
      <c r="D7" s="9"/>
      <c r="E7" s="17">
        <v>7</v>
      </c>
      <c r="F7" s="13" t="s">
        <v>10</v>
      </c>
      <c r="G7" s="3"/>
      <c r="H7" s="23">
        <f t="shared" si="0"/>
        <v>0</v>
      </c>
      <c r="I7" s="16">
        <v>0.22</v>
      </c>
      <c r="J7" s="24">
        <f t="shared" si="1"/>
        <v>0</v>
      </c>
    </row>
    <row r="8" spans="1:10" s="6" customFormat="1" ht="30" customHeight="1" x14ac:dyDescent="0.35">
      <c r="A8" s="37" t="s">
        <v>13</v>
      </c>
      <c r="B8" s="37"/>
      <c r="C8" s="37"/>
      <c r="D8" s="37"/>
      <c r="E8" s="37"/>
      <c r="F8" s="37"/>
      <c r="G8" s="37"/>
      <c r="H8" s="2">
        <f>SUM(H5:H7)</f>
        <v>0</v>
      </c>
      <c r="I8" s="2">
        <f>J8-H8</f>
        <v>0</v>
      </c>
      <c r="J8" s="12">
        <f>SUM(J5:J7)</f>
        <v>0</v>
      </c>
    </row>
    <row r="9" spans="1:10" s="6" customFormat="1" ht="14" x14ac:dyDescent="0.35">
      <c r="A9" s="10"/>
      <c r="B9" s="10"/>
      <c r="C9" s="10"/>
      <c r="D9" s="10"/>
      <c r="E9" s="10"/>
      <c r="F9" s="10"/>
      <c r="G9" s="10"/>
      <c r="H9" s="1"/>
      <c r="I9" s="1"/>
      <c r="J9" s="11"/>
    </row>
    <row r="10" spans="1:10" customFormat="1" ht="15.75" customHeight="1" x14ac:dyDescent="0.35"/>
    <row r="11" spans="1:10" customFormat="1" ht="14.5" x14ac:dyDescent="0.35">
      <c r="A11" s="22"/>
      <c r="B11" s="28" t="s">
        <v>14</v>
      </c>
      <c r="F11" s="36" t="s">
        <v>15</v>
      </c>
      <c r="G11" s="36"/>
      <c r="H11" s="36"/>
      <c r="I11" s="36"/>
    </row>
    <row r="12" spans="1:10" x14ac:dyDescent="0.35">
      <c r="A12" s="22"/>
      <c r="B12" s="22"/>
      <c r="C12" s="22"/>
      <c r="D12" s="22"/>
      <c r="E12" s="22"/>
      <c r="F12" s="26"/>
      <c r="G12" s="27"/>
      <c r="H12" s="27"/>
      <c r="I12" s="27"/>
      <c r="J12" s="27"/>
    </row>
    <row r="13" spans="1:10" x14ac:dyDescent="0.35">
      <c r="A13" s="22"/>
      <c r="B13" s="22"/>
      <c r="C13" s="28"/>
      <c r="D13" s="26"/>
      <c r="E13" s="26"/>
      <c r="F13" s="29"/>
      <c r="G13" s="29"/>
      <c r="H13" s="29"/>
      <c r="I13" s="29"/>
      <c r="J13" s="30"/>
    </row>
    <row r="14" spans="1:10" x14ac:dyDescent="0.35">
      <c r="A14" s="22"/>
      <c r="B14" s="28"/>
      <c r="C14" s="28"/>
      <c r="D14" s="26"/>
      <c r="E14" s="26"/>
      <c r="F14" s="30"/>
      <c r="G14" s="30"/>
      <c r="H14" s="30"/>
      <c r="I14" s="30"/>
      <c r="J14" s="30"/>
    </row>
    <row r="15" spans="1:10" ht="14" x14ac:dyDescent="0.35">
      <c r="A15" s="6" t="s">
        <v>16</v>
      </c>
      <c r="B15" s="22"/>
      <c r="C15" s="22"/>
      <c r="D15" s="22"/>
      <c r="E15" s="22"/>
      <c r="F15" s="30"/>
      <c r="G15" s="30"/>
      <c r="H15" s="30"/>
      <c r="I15" s="30"/>
      <c r="J15" s="30"/>
    </row>
    <row r="16" spans="1:10" ht="14" x14ac:dyDescent="0.35">
      <c r="A16" s="6" t="s">
        <v>17</v>
      </c>
      <c r="B16" s="22"/>
      <c r="C16" s="22"/>
      <c r="D16" s="22"/>
      <c r="E16" s="22"/>
      <c r="F16" s="26"/>
      <c r="G16" s="27"/>
      <c r="H16" s="27"/>
      <c r="I16" s="27"/>
      <c r="J16" s="27"/>
    </row>
    <row r="17" spans="1:10" ht="14" x14ac:dyDescent="0.35">
      <c r="A17" s="6" t="s">
        <v>18</v>
      </c>
      <c r="B17" s="22"/>
      <c r="C17" s="22"/>
      <c r="D17" s="22"/>
      <c r="E17" s="22"/>
      <c r="F17" s="26"/>
      <c r="G17" s="27"/>
      <c r="H17" s="27"/>
      <c r="I17" s="27"/>
      <c r="J17" s="27"/>
    </row>
    <row r="18" spans="1:10" ht="14" x14ac:dyDescent="0.35">
      <c r="A18" s="6" t="s">
        <v>19</v>
      </c>
      <c r="B18" s="22"/>
      <c r="C18" s="22"/>
      <c r="D18" s="22"/>
      <c r="E18" s="22"/>
      <c r="F18" s="26"/>
      <c r="G18" s="27"/>
      <c r="H18" s="27"/>
      <c r="I18" s="27"/>
      <c r="J18" s="27"/>
    </row>
  </sheetData>
  <sheetProtection algorithmName="SHA-512" hashValue="MIcSbkZkDuwpKqPDyhJGX08VJnmsfhIcawZbbwM3MgXqg2oxRBCoGHxn9nvHf/DzF+Lrjbt8bkkJ6stBtYvcIQ==" saltValue="GwVJ0hhBC07U+XfmubLJHA==" spinCount="100000" sheet="1" formatCells="0" formatColumns="0" formatRows="0" selectLockedCells="1"/>
  <customSheetViews>
    <customSheetView guid="{8BF83AAC-87BF-44D1-9EE3-FF9183BECAC2}" showPageBreaks="1" printArea="1" view="pageBreakPreview">
      <selection activeCell="A2" sqref="A2:A4"/>
      <pageMargins left="0" right="0" top="0" bottom="0" header="0" footer="0"/>
      <pageSetup paperSize="9" scale="79" orientation="landscape" r:id="rId1"/>
    </customSheetView>
    <customSheetView guid="{9A7002DF-3E0C-44C8-962A-3785A2E8A5A7}" scale="110" showPageBreaks="1" printArea="1" view="pageBreakPreview">
      <selection activeCell="B2" sqref="B2:B4"/>
      <pageMargins left="0" right="0" top="0" bottom="0" header="0" footer="0"/>
      <pageSetup paperSize="9" scale="79" orientation="landscape" r:id="rId2"/>
    </customSheetView>
    <customSheetView guid="{EBEC7A15-105B-4084-B33A-F842D6CF16A0}" scale="115" showPageBreaks="1" printArea="1" view="pageBreakPreview">
      <selection activeCell="B2" sqref="B2:B4"/>
      <pageMargins left="0" right="0" top="0" bottom="0" header="0" footer="0"/>
      <pageSetup paperSize="9" scale="79" orientation="landscape" r:id="rId3"/>
    </customSheetView>
  </customSheetViews>
  <mergeCells count="12">
    <mergeCell ref="E2:E4"/>
    <mergeCell ref="F11:I11"/>
    <mergeCell ref="J2:J4"/>
    <mergeCell ref="H2:H4"/>
    <mergeCell ref="F2:F4"/>
    <mergeCell ref="A8:G8"/>
    <mergeCell ref="A2:A4"/>
    <mergeCell ref="B2:B4"/>
    <mergeCell ref="G2:G4"/>
    <mergeCell ref="I2:I4"/>
    <mergeCell ref="D2:D4"/>
    <mergeCell ref="C2:C4"/>
  </mergeCells>
  <phoneticPr fontId="6" type="noConversion"/>
  <dataValidations count="1">
    <dataValidation type="custom" allowBlank="1" showInputMessage="1" showErrorMessage="1" error="Vse cene na enoto morajo biti vnesene v ponudbeni predračun na dve decimalni mesti natančno !" sqref="G5:H7" xr:uid="{00000000-0002-0000-0000-000000000000}">
      <formula1>OR(ROUND(MOD(G5*100,1),3)=0,ROUND(MOD(G5*100,1),3)=1)</formula1>
    </dataValidation>
  </dataValidations>
  <pageMargins left="0.59055118110236227" right="0.59055118110236227" top="0.55118110236220474" bottom="0.55118110236220474" header="0.31496062992125984" footer="0.31496062992125984"/>
  <pageSetup paperSize="9" scale="69" fitToHeight="0" orientation="landscape" r:id="rId4"/>
  <ignoredErrors>
    <ignoredError sqref="I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C5392-F183-4816-A850-4090920B06E8}">
  <sheetPr>
    <pageSetUpPr fitToPage="1"/>
  </sheetPr>
  <dimension ref="A1:J18"/>
  <sheetViews>
    <sheetView tabSelected="1" view="pageBreakPreview" zoomScale="130" zoomScaleNormal="100" zoomScaleSheetLayoutView="130" workbookViewId="0">
      <selection activeCell="B14" sqref="B14"/>
    </sheetView>
  </sheetViews>
  <sheetFormatPr defaultColWidth="8.81640625" defaultRowHeight="13.5" x14ac:dyDescent="0.35"/>
  <cols>
    <col min="1" max="1" width="8.7265625" style="5" customWidth="1"/>
    <col min="2" max="2" width="48.453125" style="5" customWidth="1"/>
    <col min="3" max="3" width="21.453125" style="5" customWidth="1"/>
    <col min="4" max="4" width="31.1796875" style="5" customWidth="1"/>
    <col min="5" max="5" width="12.7265625" style="5" customWidth="1"/>
    <col min="6" max="6" width="7.1796875" style="7" customWidth="1"/>
    <col min="7" max="8" width="14.7265625" style="8" customWidth="1"/>
    <col min="9" max="9" width="13.7265625" style="8" customWidth="1"/>
    <col min="10" max="10" width="20.7265625" style="8" customWidth="1"/>
    <col min="11" max="16384" width="8.81640625" style="5"/>
  </cols>
  <sheetData>
    <row r="1" spans="1:10" ht="30" customHeight="1" thickBot="1" x14ac:dyDescent="0.4">
      <c r="A1" s="18"/>
      <c r="B1" s="4" t="s">
        <v>27</v>
      </c>
      <c r="C1" s="4"/>
      <c r="D1" s="4"/>
      <c r="E1" s="4"/>
      <c r="F1" s="19"/>
      <c r="G1" s="20"/>
      <c r="H1" s="20"/>
      <c r="I1" s="20"/>
      <c r="J1" s="21"/>
    </row>
    <row r="2" spans="1:10" ht="16.5" customHeight="1" x14ac:dyDescent="0.35">
      <c r="A2" s="33" t="s">
        <v>0</v>
      </c>
      <c r="B2" s="33" t="s">
        <v>1</v>
      </c>
      <c r="C2" s="33" t="s">
        <v>2</v>
      </c>
      <c r="D2" s="33" t="s">
        <v>3</v>
      </c>
      <c r="E2" s="33" t="s">
        <v>25</v>
      </c>
      <c r="F2" s="33" t="s">
        <v>4</v>
      </c>
      <c r="G2" s="33" t="s">
        <v>5</v>
      </c>
      <c r="H2" s="33" t="s">
        <v>6</v>
      </c>
      <c r="I2" s="33" t="s">
        <v>7</v>
      </c>
      <c r="J2" s="33" t="s">
        <v>8</v>
      </c>
    </row>
    <row r="3" spans="1:10" x14ac:dyDescent="0.35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0" ht="14" thickBot="1" x14ac:dyDescent="0.4">
      <c r="A4" s="35"/>
      <c r="B4" s="35"/>
      <c r="C4" s="35"/>
      <c r="D4" s="35"/>
      <c r="E4" s="35"/>
      <c r="F4" s="35"/>
      <c r="G4" s="35"/>
      <c r="H4" s="35"/>
      <c r="I4" s="35"/>
      <c r="J4" s="35"/>
    </row>
    <row r="5" spans="1:10" ht="69" customHeight="1" x14ac:dyDescent="0.35">
      <c r="A5" s="13" t="s">
        <v>9</v>
      </c>
      <c r="B5" s="25" t="s">
        <v>20</v>
      </c>
      <c r="C5" s="9"/>
      <c r="D5" s="9"/>
      <c r="E5" s="31">
        <v>6</v>
      </c>
      <c r="F5" s="13" t="s">
        <v>10</v>
      </c>
      <c r="G5" s="3"/>
      <c r="H5" s="23">
        <f>$G5*E5</f>
        <v>0</v>
      </c>
      <c r="I5" s="16">
        <v>0.22</v>
      </c>
      <c r="J5" s="24">
        <f>H5+(H5*I5)</f>
        <v>0</v>
      </c>
    </row>
    <row r="6" spans="1:10" ht="69" customHeight="1" x14ac:dyDescent="0.35">
      <c r="A6" s="13" t="s">
        <v>11</v>
      </c>
      <c r="B6" s="15" t="s">
        <v>21</v>
      </c>
      <c r="C6" s="9"/>
      <c r="D6" s="9"/>
      <c r="E6" s="31">
        <v>1</v>
      </c>
      <c r="F6" s="13" t="s">
        <v>10</v>
      </c>
      <c r="G6" s="3"/>
      <c r="H6" s="23">
        <f t="shared" ref="H6" si="0">$G6*E6</f>
        <v>0</v>
      </c>
      <c r="I6" s="16">
        <v>0.22</v>
      </c>
      <c r="J6" s="24">
        <f t="shared" ref="J6" si="1">H6+(H6*I6)</f>
        <v>0</v>
      </c>
    </row>
    <row r="7" spans="1:10" ht="69" customHeight="1" x14ac:dyDescent="0.35">
      <c r="A7" s="13" t="s">
        <v>12</v>
      </c>
      <c r="B7" s="15" t="s">
        <v>26</v>
      </c>
      <c r="C7" s="9"/>
      <c r="D7" s="9"/>
      <c r="E7" s="31">
        <v>20</v>
      </c>
      <c r="F7" s="13" t="s">
        <v>10</v>
      </c>
      <c r="G7" s="32"/>
      <c r="H7" s="23">
        <f t="shared" ref="H7" si="2">$G7*E7</f>
        <v>0</v>
      </c>
      <c r="I7" s="16">
        <v>0.22</v>
      </c>
      <c r="J7" s="24">
        <f t="shared" ref="J7" si="3">H7+(H7*I7)</f>
        <v>0</v>
      </c>
    </row>
    <row r="8" spans="1:10" s="6" customFormat="1" ht="30" customHeight="1" x14ac:dyDescent="0.35">
      <c r="A8" s="37" t="s">
        <v>13</v>
      </c>
      <c r="B8" s="37"/>
      <c r="C8" s="37"/>
      <c r="D8" s="37"/>
      <c r="E8" s="37"/>
      <c r="F8" s="37"/>
      <c r="G8" s="37"/>
      <c r="H8" s="2">
        <f>SUM(H5:H7)</f>
        <v>0</v>
      </c>
      <c r="I8" s="2">
        <f>J8-H8</f>
        <v>0</v>
      </c>
      <c r="J8" s="12">
        <f>SUM(J5:J7)</f>
        <v>0</v>
      </c>
    </row>
    <row r="9" spans="1:10" s="6" customFormat="1" ht="14" x14ac:dyDescent="0.35">
      <c r="A9" s="10"/>
      <c r="B9" s="10"/>
      <c r="C9" s="10"/>
      <c r="D9" s="10"/>
      <c r="E9" s="10"/>
      <c r="F9" s="10"/>
      <c r="G9" s="10"/>
      <c r="H9" s="1"/>
      <c r="I9" s="1"/>
      <c r="J9" s="11"/>
    </row>
    <row r="10" spans="1:10" customFormat="1" ht="15.75" customHeight="1" x14ac:dyDescent="0.35"/>
    <row r="11" spans="1:10" customFormat="1" ht="14.5" x14ac:dyDescent="0.35">
      <c r="A11" s="22"/>
      <c r="B11" s="28" t="s">
        <v>14</v>
      </c>
      <c r="F11" s="36" t="s">
        <v>15</v>
      </c>
      <c r="G11" s="36"/>
      <c r="H11" s="36"/>
      <c r="I11" s="36"/>
    </row>
    <row r="12" spans="1:10" x14ac:dyDescent="0.35">
      <c r="A12" s="22"/>
      <c r="B12" s="22"/>
      <c r="C12" s="22"/>
      <c r="D12" s="22"/>
      <c r="E12" s="22"/>
      <c r="F12" s="26"/>
      <c r="G12" s="27"/>
      <c r="H12" s="27"/>
      <c r="I12" s="27"/>
      <c r="J12" s="27"/>
    </row>
    <row r="13" spans="1:10" x14ac:dyDescent="0.35">
      <c r="A13" s="22"/>
      <c r="B13" s="22"/>
      <c r="C13" s="28"/>
      <c r="D13" s="26"/>
      <c r="E13" s="26"/>
      <c r="F13" s="29"/>
      <c r="G13" s="29"/>
      <c r="H13" s="29"/>
      <c r="I13" s="29"/>
      <c r="J13" s="30"/>
    </row>
    <row r="14" spans="1:10" x14ac:dyDescent="0.35">
      <c r="A14" s="22"/>
      <c r="B14" s="28"/>
      <c r="C14" s="28"/>
      <c r="D14" s="26"/>
      <c r="E14" s="26"/>
      <c r="F14" s="30"/>
      <c r="G14" s="30"/>
      <c r="H14" s="30"/>
      <c r="I14" s="30"/>
      <c r="J14" s="30"/>
    </row>
    <row r="15" spans="1:10" ht="14" x14ac:dyDescent="0.35">
      <c r="A15" s="6" t="s">
        <v>16</v>
      </c>
      <c r="B15" s="22"/>
      <c r="C15" s="22"/>
      <c r="D15" s="22"/>
      <c r="E15" s="22"/>
      <c r="F15" s="30"/>
      <c r="G15" s="30"/>
      <c r="H15" s="30"/>
      <c r="I15" s="30"/>
      <c r="J15" s="30"/>
    </row>
    <row r="16" spans="1:10" ht="14" x14ac:dyDescent="0.35">
      <c r="A16" s="6" t="s">
        <v>17</v>
      </c>
      <c r="B16" s="22"/>
      <c r="C16" s="22"/>
      <c r="D16" s="22"/>
      <c r="E16" s="22"/>
      <c r="F16" s="26"/>
      <c r="G16" s="27"/>
      <c r="H16" s="27"/>
      <c r="I16" s="27"/>
      <c r="J16" s="27"/>
    </row>
    <row r="17" spans="1:10" ht="14" x14ac:dyDescent="0.35">
      <c r="A17" s="6" t="s">
        <v>18</v>
      </c>
      <c r="B17" s="22"/>
      <c r="C17" s="22"/>
      <c r="D17" s="22"/>
      <c r="E17" s="22"/>
      <c r="F17" s="26"/>
      <c r="G17" s="27"/>
      <c r="H17" s="27"/>
      <c r="I17" s="27"/>
      <c r="J17" s="27"/>
    </row>
    <row r="18" spans="1:10" ht="14" x14ac:dyDescent="0.35">
      <c r="A18" s="6" t="s">
        <v>19</v>
      </c>
      <c r="B18" s="22"/>
      <c r="C18" s="22"/>
      <c r="D18" s="22"/>
      <c r="E18" s="22"/>
      <c r="F18" s="26"/>
      <c r="G18" s="27"/>
      <c r="H18" s="27"/>
      <c r="I18" s="27"/>
      <c r="J18" s="27"/>
    </row>
  </sheetData>
  <sheetProtection algorithmName="SHA-512" hashValue="ruqQloyvZm9brlwzoZK+6QQ5l5IuhgakiLenyjcWNcw0zi9dbRCTGOq6d1Bym8VAU3j/Vyl3HSFqT5lwhXQzmw==" saltValue="Z7dZNw1ig8jNER8xY5/EXg==" spinCount="100000" sheet="1" formatCells="0" formatColumns="0" formatRows="0" selectLockedCells="1"/>
  <mergeCells count="12">
    <mergeCell ref="J2:J4"/>
    <mergeCell ref="A8:G8"/>
    <mergeCell ref="F11:I11"/>
    <mergeCell ref="A2:A4"/>
    <mergeCell ref="B2:B4"/>
    <mergeCell ref="C2:C4"/>
    <mergeCell ref="D2:D4"/>
    <mergeCell ref="E2:E4"/>
    <mergeCell ref="F2:F4"/>
    <mergeCell ref="G2:G4"/>
    <mergeCell ref="H2:H4"/>
    <mergeCell ref="I2:I4"/>
  </mergeCells>
  <dataValidations disablePrompts="1" count="1">
    <dataValidation type="custom" allowBlank="1" showInputMessage="1" showErrorMessage="1" error="Vse cene na enoto morajo biti vnesene v ponudbeni predračun na dve decimalni mesti natančno !" sqref="G5:H7" xr:uid="{C21124DD-915C-4D43-9025-7CF55B03A07F}">
      <formula1>OR(ROUND(MOD(G5*100,1),3)=0,ROUND(MOD(G5*100,1),3)=1)</formula1>
    </dataValidation>
  </dataValidations>
  <pageMargins left="0.59055118110236227" right="0.59055118110236227" top="0.55118110236220474" bottom="0.55118110236220474" header="0.31496062992125984" footer="0.31496062992125984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7B4DD035BB624E8F1CBDF560AC4DC7" ma:contentTypeVersion="4" ma:contentTypeDescription="Ustvari nov dokument." ma:contentTypeScope="" ma:versionID="89caa177279e8f0ee0e1ec3c89387766">
  <xsd:schema xmlns:xsd="http://www.w3.org/2001/XMLSchema" xmlns:xs="http://www.w3.org/2001/XMLSchema" xmlns:p="http://schemas.microsoft.com/office/2006/metadata/properties" xmlns:ns2="b5c83ef1-1f0c-4767-814f-e8402b67093e" xmlns:ns3="0fcdf3f1-2108-4007-b7b5-da418da28de8" targetNamespace="http://schemas.microsoft.com/office/2006/metadata/properties" ma:root="true" ma:fieldsID="6a8b2144c422cbfc1a84fb14a6fedf95" ns2:_="" ns3:_="">
    <xsd:import namespace="b5c83ef1-1f0c-4767-814f-e8402b67093e"/>
    <xsd:import namespace="0fcdf3f1-2108-4007-b7b5-da418da28d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c83ef1-1f0c-4767-814f-e8402b67093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cdf3f1-2108-4007-b7b5-da418da28d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33C364-618D-4EA1-8985-B750A17FF866}">
  <ds:schemaRefs>
    <ds:schemaRef ds:uri="http://purl.org/dc/elements/1.1/"/>
    <ds:schemaRef ds:uri="b5c83ef1-1f0c-4767-814f-e8402b67093e"/>
    <ds:schemaRef ds:uri="http://www.w3.org/XML/1998/namespace"/>
    <ds:schemaRef ds:uri="0fcdf3f1-2108-4007-b7b5-da418da28de8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9BDA97C-8378-432D-A5A7-3FCD332B1B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211BF2-825B-450A-AF26-0312EBCF80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c83ef1-1f0c-4767-814f-e8402b67093e"/>
    <ds:schemaRef ds:uri="0fcdf3f1-2108-4007-b7b5-da418da28d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 1 - KTP</vt:lpstr>
      <vt:lpstr>SKLOP 2 - MTP</vt:lpstr>
      <vt:lpstr>'SKLOP 1 - KTP'!Področje_tiskanja</vt:lpstr>
      <vt:lpstr>'SKLOP 2 - MTP'!Področje_tiskanja</vt:lpstr>
    </vt:vector>
  </TitlesOfParts>
  <Manager/>
  <Company>Elektro Celje,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Vučer Simon</dc:creator>
  <cp:keywords/>
  <dc:description/>
  <cp:lastModifiedBy>Kokol Zvonko</cp:lastModifiedBy>
  <cp:revision/>
  <cp:lastPrinted>2025-08-05T12:40:52Z</cp:lastPrinted>
  <dcterms:created xsi:type="dcterms:W3CDTF">2013-06-04T10:12:30Z</dcterms:created>
  <dcterms:modified xsi:type="dcterms:W3CDTF">2025-08-07T04:57:06Z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0x010100CA7B4DD035BB624E8F1CBDF560AC4DC7</vt:lpwstr>
  </property>
</Properties>
</file>